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7\187 servizio postale, plichi e pacchi NEW (Corbo - RdA  50459)\F - Documentazione gara\"/>
    </mc:Choice>
  </mc:AlternateContent>
  <bookViews>
    <workbookView xWindow="480" yWindow="170" windowWidth="27800" windowHeight="1170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I47" i="1" l="1"/>
  <c r="E19" i="1"/>
  <c r="E17" i="1"/>
  <c r="E18" i="1"/>
  <c r="E12" i="1"/>
  <c r="E38" i="1" l="1"/>
  <c r="E16" i="1"/>
  <c r="E29" i="1"/>
  <c r="E28" i="1"/>
  <c r="E23" i="1"/>
  <c r="F16" i="1" l="1"/>
  <c r="E20" i="1"/>
  <c r="I16" i="1" s="1"/>
  <c r="G16" i="1" s="1"/>
  <c r="E30" i="1"/>
  <c r="I30" i="1" s="1"/>
  <c r="G28" i="1" s="1"/>
  <c r="I38" i="1"/>
  <c r="G38" i="1" s="1"/>
  <c r="F38" i="1"/>
  <c r="E8" i="1"/>
  <c r="E7" i="1"/>
  <c r="F28" i="1" l="1"/>
  <c r="E9" i="1"/>
  <c r="E10" i="1"/>
  <c r="E11" i="1"/>
  <c r="E13" i="1"/>
  <c r="E6" i="1"/>
  <c r="E24" i="1"/>
  <c r="E14" i="1" l="1"/>
  <c r="E25" i="1"/>
  <c r="E39" i="1" l="1"/>
  <c r="E47" i="1" s="1"/>
  <c r="I25" i="1"/>
  <c r="G23" i="1" s="1"/>
  <c r="F23" i="1"/>
  <c r="I14" i="1"/>
  <c r="G6" i="1" s="1"/>
  <c r="F6" i="1"/>
  <c r="G44" i="1" l="1"/>
</calcChain>
</file>

<file path=xl/sharedStrings.xml><?xml version="1.0" encoding="utf-8"?>
<sst xmlns="http://schemas.openxmlformats.org/spreadsheetml/2006/main" count="61" uniqueCount="55">
  <si>
    <t>SERVIZI DI SPEDIZIONE NAZIONALI</t>
  </si>
  <si>
    <t>A - Quantità stimate in 36 mesi</t>
  </si>
  <si>
    <t>B - Dettaglio spedizione</t>
  </si>
  <si>
    <t>C - Prezzo unitario offerto</t>
  </si>
  <si>
    <t>D - Prezzo complessivo offerto (A x C)</t>
  </si>
  <si>
    <t>10-30 Kg</t>
  </si>
  <si>
    <t>30-50 Kg</t>
  </si>
  <si>
    <t>50-100 Kg</t>
  </si>
  <si>
    <t>100- 500 Kg</t>
  </si>
  <si>
    <t>C - Totale costo copertura assicurativa (valore percentuale B applicato al valore A).</t>
  </si>
  <si>
    <t>colli imballati - lazio (max. 50 kg)</t>
  </si>
  <si>
    <t>colli imballati - fuori lazio  (max. 50 kg)</t>
  </si>
  <si>
    <t>A – SERVIZIO DI RECAPITO STANDARD</t>
  </si>
  <si>
    <t>CODICE</t>
  </si>
  <si>
    <t>SI6</t>
  </si>
  <si>
    <t>Totale prezzi complessivi offerti per  spedizioni ordinarie</t>
  </si>
  <si>
    <t xml:space="preserve"> SERVIZI DI SPEDIZIONE INTERNAZIONALI (fino a 0,5 Kg) non soggetta a valutazione : Richiesta di Listino valido per tutta la durata del contratto</t>
  </si>
  <si>
    <t xml:space="preserve"> </t>
  </si>
  <si>
    <t>ASS7</t>
  </si>
  <si>
    <t xml:space="preserve"> Copertura assicurativa</t>
  </si>
  <si>
    <t>A - Valore (€) complessivo dei beni da assicurare che si prevede di spedire durante il periodo di validità contrattuale (36 mesi)</t>
  </si>
  <si>
    <t xml:space="preserve">D - Prezzo complessivo offerto </t>
  </si>
  <si>
    <t xml:space="preserve">Totale prezzi complessivi offerti per consegna concordata al piano, posizionamento e ritiro imballo   </t>
  </si>
  <si>
    <t xml:space="preserve">B - Valore del  premio espresso in %  rispetto al valore totale delle spedizioni (€1.000.000) - max due cifre decimali </t>
  </si>
  <si>
    <t xml:space="preserve"> Prezzo TOTALE </t>
  </si>
  <si>
    <t>TOTALE (compresa parte fissa SI6)</t>
  </si>
  <si>
    <t>C - Prezzo unitario standard</t>
  </si>
  <si>
    <t>13000</t>
  </si>
  <si>
    <t>0-2 Kg</t>
  </si>
  <si>
    <t xml:space="preserve">2- 5 kg </t>
  </si>
  <si>
    <t xml:space="preserve">5- 10 kg </t>
  </si>
  <si>
    <t xml:space="preserve">C – SERVIZIO DI RITIRO PRESSO SOGEI CON CONSEGNA CONCORDATA AL PIANO, POSIZIONAMENTO E RITIRO DELL'IMBALLO </t>
  </si>
  <si>
    <t>B</t>
  </si>
  <si>
    <t>A</t>
  </si>
  <si>
    <t>C</t>
  </si>
  <si>
    <t xml:space="preserve"> D- SERVIZIO DI RITIRO E CONSEGNA PRESSO SEDI DELL'AMMINISTRAZIONE DI APPARATI ELETTRONICI CON CONSEGNA CONCORDATA AL PIANO</t>
  </si>
  <si>
    <t>D</t>
  </si>
  <si>
    <t>colli imballati con spedizione - fuori Lazio (max 35 kg)</t>
  </si>
  <si>
    <t>colli imballati con spedizione - Lazio (max 35 kg)</t>
  </si>
  <si>
    <t>Totale prezzi complessivi offerti per consegna presso sedi dell'amministrazione di apparati elettronici con consegna concordata al piano</t>
  </si>
  <si>
    <t>BASE D'ASTA</t>
  </si>
  <si>
    <t>Punteggio MAX</t>
  </si>
  <si>
    <t>valore  stimato  riportato alla base d'asta (€)</t>
  </si>
  <si>
    <t xml:space="preserve">Punteggio calcolato </t>
  </si>
  <si>
    <t>PUNTEGGIO OTTENUTO</t>
  </si>
  <si>
    <t>TOTALE PUNTEGGIO OTTENUTO</t>
  </si>
  <si>
    <t>Non soggetto a ribasso e  valutazione</t>
  </si>
  <si>
    <t>CONTROLLO INSERIMENTO</t>
  </si>
  <si>
    <t>100- 300 kg</t>
  </si>
  <si>
    <t>B – SERVIZIO DI RECAPITO CELERE (entro le 24 -48 ore)  - quantità stimate in 36 mesi</t>
  </si>
  <si>
    <t>Totale prezzi complessivi offerti per recapito celere</t>
  </si>
  <si>
    <t>0 -2 kg</t>
  </si>
  <si>
    <t>2 - 5 kg</t>
  </si>
  <si>
    <t>5 - 10 kg</t>
  </si>
  <si>
    <t>10 - 30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</si>
</sst>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€&quot;\ #,##0.00;[Red]\-&quot;€&quot;\ #,##0.00"/>
    <numFmt numFmtId="43" formatCode="_-* #,##0.00_-;\-* #,##0.00_-;_-* &quot;-&quot;??_-;_-@_-"/>
    <numFmt numFmtId="164" formatCode="&quot;€&quot;\ #,##0.00"/>
    <numFmt numFmtId="165" formatCode="&quot; &quot;[$€-410]&quot; &quot;#,##0.00&quot; &quot;;&quot;-&quot;[$€-410]&quot; &quot;#,##0.00&quot; &quot;;&quot; &quot;[$€-410]&quot; -&quot;00&quot; &quot;;&quot; &quot;@&quot; &quot;"/>
    <numFmt numFmtId="166" formatCode="[$€-410]\ 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b/>
      <sz val="9"/>
      <color rgb="FF000000"/>
      <name val="Trebuchet MS"/>
      <family val="2"/>
    </font>
    <font>
      <sz val="11"/>
      <color rgb="FF000000"/>
      <name val="Calibri"/>
      <family val="2"/>
    </font>
    <font>
      <b/>
      <sz val="9"/>
      <color theme="0"/>
      <name val="Trebuchet MS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4"/>
      <color rgb="FF000000"/>
      <name val="Trebuchet MS"/>
      <family val="2"/>
    </font>
    <font>
      <b/>
      <sz val="14"/>
      <name val="Trebuchet MS"/>
      <family val="2"/>
    </font>
    <font>
      <b/>
      <sz val="16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Trebuchet MS"/>
      <family val="2"/>
    </font>
    <font>
      <b/>
      <sz val="16"/>
      <color rgb="FFFF0000"/>
      <name val="Calibri"/>
      <family val="2"/>
      <scheme val="minor"/>
    </font>
    <font>
      <sz val="9"/>
      <name val="Trebuchet MS"/>
      <family val="2"/>
    </font>
    <font>
      <b/>
      <sz val="12"/>
      <color rgb="FF000000"/>
      <name val="Trebuchet MS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0"/>
      <name val="Trebuchet MS"/>
      <family val="2"/>
    </font>
    <font>
      <b/>
      <sz val="11"/>
      <color theme="0"/>
      <name val="Trebuchet MS"/>
      <family val="2"/>
    </font>
    <font>
      <b/>
      <sz val="12"/>
      <color theme="0"/>
      <name val="Trebuchet MS"/>
      <family val="2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4" tint="-0.249977111117893"/>
        <bgColor rgb="FF808080"/>
      </patternFill>
    </fill>
    <fill>
      <patternFill patternType="solid">
        <fgColor theme="0" tint="-0.34998626667073579"/>
        <b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rgb="FFEEEC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EEECE1"/>
      </patternFill>
    </fill>
    <fill>
      <patternFill patternType="solid">
        <fgColor theme="4" tint="0.39997558519241921"/>
        <bgColor rgb="FFD9D9D9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1">
    <xf numFmtId="0" fontId="0" fillId="0" borderId="0" xfId="0"/>
    <xf numFmtId="2" fontId="2" fillId="0" borderId="12" xfId="2" applyNumberFormat="1" applyFont="1" applyBorder="1" applyAlignment="1" applyProtection="1">
      <alignment horizontal="center" vertical="center" wrapText="1"/>
      <protection locked="0"/>
    </xf>
    <xf numFmtId="2" fontId="2" fillId="8" borderId="7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7" xfId="2" applyNumberFormat="1" applyFont="1" applyBorder="1" applyAlignment="1" applyProtection="1">
      <alignment horizontal="center" vertical="center" wrapText="1"/>
      <protection locked="0"/>
    </xf>
    <xf numFmtId="2" fontId="2" fillId="0" borderId="16" xfId="2" applyNumberFormat="1" applyFont="1" applyBorder="1" applyAlignment="1" applyProtection="1">
      <alignment horizontal="center" vertical="center" wrapText="1"/>
      <protection locked="0"/>
    </xf>
    <xf numFmtId="0" fontId="17" fillId="9" borderId="7" xfId="2" applyFont="1" applyFill="1" applyBorder="1" applyAlignment="1" applyProtection="1">
      <alignment horizontal="center" vertical="center" wrapText="1"/>
      <protection locked="0"/>
    </xf>
    <xf numFmtId="0" fontId="17" fillId="9" borderId="12" xfId="2" applyFont="1" applyFill="1" applyBorder="1" applyAlignment="1" applyProtection="1">
      <alignment horizontal="center" vertical="center" wrapText="1"/>
      <protection locked="0"/>
    </xf>
    <xf numFmtId="2" fontId="2" fillId="7" borderId="1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0" fillId="8" borderId="0" xfId="0" applyFont="1" applyFill="1" applyProtection="1"/>
    <xf numFmtId="43" fontId="20" fillId="8" borderId="0" xfId="1" applyFont="1" applyFill="1" applyProtection="1"/>
    <xf numFmtId="0" fontId="0" fillId="8" borderId="0" xfId="0" applyFill="1" applyProtection="1"/>
    <xf numFmtId="0" fontId="6" fillId="3" borderId="10" xfId="2" applyFont="1" applyFill="1" applyBorder="1" applyAlignment="1" applyProtection="1">
      <alignment horizontal="center" vertical="center" wrapText="1"/>
    </xf>
    <xf numFmtId="0" fontId="6" fillId="3" borderId="23" xfId="2" applyFont="1" applyFill="1" applyBorder="1" applyAlignment="1" applyProtection="1">
      <alignment horizontal="center" vertical="center" wrapText="1"/>
    </xf>
    <xf numFmtId="0" fontId="6" fillId="3" borderId="29" xfId="2" applyFont="1" applyFill="1" applyBorder="1" applyAlignment="1" applyProtection="1">
      <alignment vertical="center" wrapText="1"/>
    </xf>
    <xf numFmtId="0" fontId="6" fillId="3" borderId="25" xfId="2" applyFont="1" applyFill="1" applyBorder="1" applyAlignment="1" applyProtection="1">
      <alignment vertical="center" wrapText="1"/>
    </xf>
    <xf numFmtId="0" fontId="6" fillId="3" borderId="38" xfId="2" applyFont="1" applyFill="1" applyBorder="1" applyAlignment="1" applyProtection="1">
      <alignment vertical="center" wrapText="1"/>
    </xf>
    <xf numFmtId="0" fontId="6" fillId="10" borderId="0" xfId="2" applyFont="1" applyFill="1" applyBorder="1" applyAlignment="1" applyProtection="1">
      <alignment vertical="center" wrapText="1"/>
    </xf>
    <xf numFmtId="43" fontId="19" fillId="8" borderId="0" xfId="1" applyFont="1" applyFill="1" applyBorder="1" applyAlignment="1" applyProtection="1">
      <alignment horizontal="center"/>
    </xf>
    <xf numFmtId="0" fontId="20" fillId="8" borderId="0" xfId="0" applyFont="1" applyFill="1" applyBorder="1" applyProtection="1"/>
    <xf numFmtId="0" fontId="0" fillId="8" borderId="0" xfId="0" applyFill="1" applyBorder="1" applyProtection="1"/>
    <xf numFmtId="0" fontId="2" fillId="2" borderId="30" xfId="2" applyFont="1" applyFill="1" applyBorder="1" applyAlignment="1" applyProtection="1">
      <alignment horizontal="center" vertical="center" wrapText="1"/>
    </xf>
    <xf numFmtId="0" fontId="2" fillId="2" borderId="3" xfId="2" applyFont="1" applyFill="1" applyBorder="1" applyAlignment="1" applyProtection="1">
      <alignment horizontal="center" vertic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9" xfId="2" applyFont="1" applyFill="1" applyBorder="1" applyAlignment="1" applyProtection="1">
      <alignment horizontal="center" vertical="center" wrapText="1"/>
    </xf>
    <xf numFmtId="43" fontId="20" fillId="8" borderId="0" xfId="1" applyFont="1" applyFill="1" applyBorder="1" applyProtection="1"/>
    <xf numFmtId="43" fontId="20" fillId="8" borderId="0" xfId="0" applyNumberFormat="1" applyFont="1" applyFill="1" applyBorder="1" applyProtection="1"/>
    <xf numFmtId="3" fontId="2" fillId="0" borderId="41" xfId="2" applyNumberFormat="1" applyFont="1" applyBorder="1" applyAlignment="1" applyProtection="1">
      <alignment horizontal="center" vertical="center" wrapText="1"/>
    </xf>
    <xf numFmtId="3" fontId="2" fillId="0" borderId="14" xfId="2" applyNumberFormat="1" applyFont="1" applyBorder="1" applyAlignment="1" applyProtection="1">
      <alignment horizontal="center" vertical="center" wrapText="1"/>
    </xf>
    <xf numFmtId="164" fontId="2" fillId="0" borderId="21" xfId="2" applyNumberFormat="1" applyFont="1" applyBorder="1" applyAlignment="1" applyProtection="1">
      <alignment horizontal="center" vertical="center" wrapText="1"/>
    </xf>
    <xf numFmtId="3" fontId="2" fillId="8" borderId="42" xfId="2" applyNumberFormat="1" applyFont="1" applyFill="1" applyBorder="1" applyAlignment="1" applyProtection="1">
      <alignment horizontal="center" vertical="center" wrapText="1"/>
    </xf>
    <xf numFmtId="3" fontId="2" fillId="8" borderId="10" xfId="2" applyNumberFormat="1" applyFont="1" applyFill="1" applyBorder="1" applyAlignment="1" applyProtection="1">
      <alignment horizontal="center" vertical="center" wrapText="1"/>
    </xf>
    <xf numFmtId="164" fontId="2" fillId="8" borderId="9" xfId="2" applyNumberFormat="1" applyFont="1" applyFill="1" applyBorder="1" applyAlignment="1" applyProtection="1">
      <alignment horizontal="center" vertical="center" wrapText="1"/>
    </xf>
    <xf numFmtId="3" fontId="2" fillId="0" borderId="42" xfId="2" applyNumberFormat="1" applyFont="1" applyBorder="1" applyAlignment="1" applyProtection="1">
      <alignment horizontal="center" vertical="center" wrapText="1"/>
    </xf>
    <xf numFmtId="3" fontId="2" fillId="0" borderId="10" xfId="2" applyNumberFormat="1" applyFont="1" applyBorder="1" applyAlignment="1" applyProtection="1">
      <alignment horizontal="center" vertical="center" wrapText="1"/>
    </xf>
    <xf numFmtId="164" fontId="2" fillId="0" borderId="9" xfId="2" applyNumberFormat="1" applyFont="1" applyBorder="1" applyAlignment="1" applyProtection="1">
      <alignment horizontal="center" vertical="center" wrapText="1"/>
    </xf>
    <xf numFmtId="0" fontId="20" fillId="8" borderId="0" xfId="0" applyFont="1" applyFill="1" applyBorder="1" applyAlignment="1" applyProtection="1">
      <alignment horizontal="center" vertical="top" wrapText="1"/>
    </xf>
    <xf numFmtId="164" fontId="14" fillId="7" borderId="11" xfId="4" applyNumberFormat="1" applyFont="1" applyFill="1" applyBorder="1" applyAlignment="1" applyProtection="1">
      <alignment horizontal="center" vertical="center"/>
    </xf>
    <xf numFmtId="0" fontId="4" fillId="2" borderId="39" xfId="2" applyFont="1" applyFill="1" applyBorder="1" applyAlignment="1" applyProtection="1">
      <alignment horizontal="justify" vertical="center" wrapText="1"/>
    </xf>
    <xf numFmtId="0" fontId="6" fillId="9" borderId="0" xfId="2" applyFont="1" applyFill="1" applyBorder="1" applyAlignment="1" applyProtection="1">
      <alignment horizontal="justify" vertical="center" wrapText="1"/>
    </xf>
    <xf numFmtId="3" fontId="2" fillId="0" borderId="7" xfId="2" applyNumberFormat="1" applyFont="1" applyBorder="1" applyAlignment="1" applyProtection="1">
      <alignment horizontal="center" vertical="center" wrapText="1"/>
    </xf>
    <xf numFmtId="164" fontId="2" fillId="0" borderId="7" xfId="2" applyNumberFormat="1" applyFont="1" applyBorder="1" applyAlignment="1" applyProtection="1">
      <alignment horizontal="center" vertical="center" wrapText="1"/>
    </xf>
    <xf numFmtId="4" fontId="21" fillId="8" borderId="0" xfId="2" applyNumberFormat="1" applyFont="1" applyFill="1" applyBorder="1" applyAlignment="1" applyProtection="1">
      <alignment horizontal="center" vertical="center" wrapText="1"/>
    </xf>
    <xf numFmtId="0" fontId="12" fillId="7" borderId="20" xfId="0" applyFont="1" applyFill="1" applyBorder="1" applyAlignment="1" applyProtection="1">
      <alignment horizontal="center" vertical="center" wrapText="1"/>
    </xf>
    <xf numFmtId="3" fontId="2" fillId="0" borderId="43" xfId="2" applyNumberFormat="1" applyFont="1" applyBorder="1" applyAlignment="1" applyProtection="1">
      <alignment horizontal="center" vertical="center" wrapText="1"/>
    </xf>
    <xf numFmtId="164" fontId="14" fillId="7" borderId="7" xfId="4" applyNumberFormat="1" applyFont="1" applyFill="1" applyBorder="1" applyAlignment="1" applyProtection="1">
      <alignment horizontal="center" vertical="center"/>
    </xf>
    <xf numFmtId="0" fontId="4" fillId="2" borderId="39" xfId="2" applyFont="1" applyFill="1" applyBorder="1" applyAlignment="1" applyProtection="1">
      <alignment horizontal="left" vertical="center" wrapText="1"/>
    </xf>
    <xf numFmtId="0" fontId="6" fillId="9" borderId="0" xfId="2" applyFont="1" applyFill="1" applyBorder="1" applyAlignment="1" applyProtection="1">
      <alignment horizontal="left" vertical="center" wrapText="1"/>
    </xf>
    <xf numFmtId="0" fontId="2" fillId="2" borderId="16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center" vertical="center" wrapText="1"/>
    </xf>
    <xf numFmtId="0" fontId="2" fillId="2" borderId="7" xfId="2" applyFont="1" applyFill="1" applyBorder="1" applyAlignment="1" applyProtection="1">
      <alignment horizontal="center" vertical="center" wrapText="1"/>
    </xf>
    <xf numFmtId="0" fontId="22" fillId="9" borderId="0" xfId="2" applyFont="1" applyFill="1" applyBorder="1" applyAlignment="1" applyProtection="1">
      <alignment horizontal="center" vertical="center" wrapText="1"/>
    </xf>
    <xf numFmtId="3" fontId="2" fillId="0" borderId="24" xfId="2" applyNumberFormat="1" applyFont="1" applyBorder="1" applyAlignment="1" applyProtection="1">
      <alignment horizontal="center" vertical="center" wrapText="1"/>
    </xf>
    <xf numFmtId="3" fontId="2" fillId="0" borderId="25" xfId="2" applyNumberFormat="1" applyFont="1" applyBorder="1" applyAlignment="1" applyProtection="1">
      <alignment horizontal="center" vertical="center" wrapText="1"/>
    </xf>
    <xf numFmtId="3" fontId="2" fillId="0" borderId="15" xfId="2" applyNumberFormat="1" applyFont="1" applyBorder="1" applyAlignment="1" applyProtection="1">
      <alignment horizontal="center" vertical="center" wrapText="1"/>
    </xf>
    <xf numFmtId="3" fontId="2" fillId="0" borderId="17" xfId="2" applyNumberFormat="1" applyFont="1" applyBorder="1" applyAlignment="1" applyProtection="1">
      <alignment horizontal="center" vertical="center" wrapText="1"/>
    </xf>
    <xf numFmtId="164" fontId="2" fillId="0" borderId="11" xfId="2" applyNumberFormat="1" applyFont="1" applyBorder="1" applyAlignment="1" applyProtection="1">
      <alignment horizontal="center" vertical="center" wrapText="1"/>
    </xf>
    <xf numFmtId="164" fontId="14" fillId="7" borderId="9" xfId="2" applyNumberFormat="1" applyFont="1" applyFill="1" applyBorder="1" applyAlignment="1" applyProtection="1">
      <alignment horizontal="center" vertical="center" wrapText="1"/>
    </xf>
    <xf numFmtId="0" fontId="17" fillId="9" borderId="44" xfId="2" applyFont="1" applyFill="1" applyBorder="1" applyAlignment="1" applyProtection="1">
      <alignment horizontal="center" vertical="center" wrapText="1"/>
    </xf>
    <xf numFmtId="0" fontId="17" fillId="9" borderId="47" xfId="2" applyFont="1" applyFill="1" applyBorder="1" applyAlignment="1" applyProtection="1">
      <alignment horizontal="center" vertical="center" wrapText="1"/>
    </xf>
    <xf numFmtId="0" fontId="17" fillId="9" borderId="45" xfId="2" applyFont="1" applyFill="1" applyBorder="1" applyAlignment="1" applyProtection="1">
      <alignment horizontal="center" vertical="center" wrapText="1"/>
    </xf>
    <xf numFmtId="0" fontId="17" fillId="9" borderId="48" xfId="2" applyFont="1" applyFill="1" applyBorder="1" applyAlignment="1" applyProtection="1">
      <alignment horizontal="center" vertical="center" wrapText="1"/>
    </xf>
    <xf numFmtId="0" fontId="19" fillId="8" borderId="0" xfId="0" applyFont="1" applyFill="1" applyBorder="1" applyProtection="1"/>
    <xf numFmtId="0" fontId="2" fillId="2" borderId="16" xfId="2" applyFont="1" applyFill="1" applyBorder="1" applyAlignment="1" applyProtection="1">
      <alignment horizontal="justify" vertical="center" wrapText="1"/>
    </xf>
    <xf numFmtId="0" fontId="22" fillId="9" borderId="0" xfId="2" applyFont="1" applyFill="1" applyBorder="1" applyAlignment="1" applyProtection="1">
      <alignment horizontal="justify" vertical="center" wrapText="1"/>
    </xf>
    <xf numFmtId="3" fontId="2" fillId="7" borderId="5" xfId="2" applyNumberFormat="1" applyFont="1" applyFill="1" applyBorder="1" applyAlignment="1" applyProtection="1">
      <alignment horizontal="center" vertical="center" wrapText="1"/>
    </xf>
    <xf numFmtId="164" fontId="14" fillId="7" borderId="7" xfId="2" applyNumberFormat="1" applyFont="1" applyFill="1" applyBorder="1" applyAlignment="1" applyProtection="1">
      <alignment horizontal="center" vertical="center" wrapText="1"/>
    </xf>
    <xf numFmtId="164" fontId="21" fillId="8" borderId="0" xfId="2" applyNumberFormat="1" applyFont="1" applyFill="1" applyBorder="1" applyAlignment="1" applyProtection="1">
      <alignment horizontal="center" vertical="center" wrapText="1"/>
    </xf>
    <xf numFmtId="0" fontId="11" fillId="6" borderId="11" xfId="2" applyFont="1" applyFill="1" applyBorder="1" applyAlignment="1" applyProtection="1">
      <alignment vertical="center" wrapText="1"/>
    </xf>
    <xf numFmtId="166" fontId="9" fillId="11" borderId="39" xfId="2" applyNumberFormat="1" applyFont="1" applyFill="1" applyBorder="1" applyAlignment="1" applyProtection="1">
      <alignment horizontal="center" vertical="center" wrapText="1"/>
    </xf>
    <xf numFmtId="0" fontId="11" fillId="6" borderId="20" xfId="2" applyFont="1" applyFill="1" applyBorder="1" applyAlignment="1" applyProtection="1">
      <alignment vertical="center" wrapText="1"/>
    </xf>
    <xf numFmtId="0" fontId="11" fillId="6" borderId="21" xfId="2" applyFont="1" applyFill="1" applyBorder="1" applyAlignment="1" applyProtection="1">
      <alignment vertical="center" wrapText="1"/>
    </xf>
    <xf numFmtId="49" fontId="20" fillId="8" borderId="0" xfId="1" applyNumberFormat="1" applyFont="1" applyFill="1" applyBorder="1" applyProtection="1"/>
    <xf numFmtId="0" fontId="12" fillId="5" borderId="9" xfId="0" applyFont="1" applyFill="1" applyBorder="1" applyAlignment="1" applyProtection="1">
      <alignment horizontal="center" vertical="center" wrapText="1"/>
    </xf>
    <xf numFmtId="49" fontId="15" fillId="4" borderId="9" xfId="2" applyNumberFormat="1" applyFont="1" applyFill="1" applyBorder="1" applyAlignment="1" applyProtection="1">
      <alignment horizontal="center" vertical="center" wrapText="1"/>
    </xf>
    <xf numFmtId="49" fontId="15" fillId="4" borderId="7" xfId="2" applyNumberFormat="1" applyFont="1" applyFill="1" applyBorder="1" applyAlignment="1" applyProtection="1">
      <alignment horizontal="center" vertical="center" wrapText="1"/>
    </xf>
    <xf numFmtId="0" fontId="0" fillId="0" borderId="20" xfId="0" applyBorder="1" applyProtection="1"/>
    <xf numFmtId="0" fontId="0" fillId="0" borderId="0" xfId="0" applyBorder="1" applyProtection="1"/>
    <xf numFmtId="0" fontId="18" fillId="12" borderId="15" xfId="2" applyFont="1" applyFill="1" applyBorder="1" applyAlignment="1" applyProtection="1">
      <alignment horizontal="center" vertical="center" wrapText="1"/>
    </xf>
    <xf numFmtId="0" fontId="0" fillId="0" borderId="21" xfId="0" applyBorder="1" applyProtection="1"/>
    <xf numFmtId="0" fontId="0" fillId="0" borderId="22" xfId="0" applyBorder="1" applyProtection="1"/>
    <xf numFmtId="0" fontId="18" fillId="12" borderId="12" xfId="2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8" fontId="7" fillId="0" borderId="0" xfId="0" applyNumberFormat="1" applyFont="1" applyBorder="1" applyAlignment="1" applyProtection="1">
      <alignment horizontal="center"/>
    </xf>
    <xf numFmtId="8" fontId="25" fillId="8" borderId="0" xfId="0" applyNumberFormat="1" applyFont="1" applyFill="1" applyBorder="1" applyAlignment="1" applyProtection="1">
      <alignment horizontal="center"/>
    </xf>
    <xf numFmtId="43" fontId="25" fillId="8" borderId="0" xfId="0" applyNumberFormat="1" applyFont="1" applyFill="1" applyBorder="1" applyAlignment="1" applyProtection="1">
      <alignment horizontal="center"/>
    </xf>
    <xf numFmtId="8" fontId="25" fillId="8" borderId="0" xfId="0" applyNumberFormat="1" applyFont="1" applyFill="1" applyAlignment="1" applyProtection="1">
      <alignment horizontal="center"/>
    </xf>
    <xf numFmtId="8" fontId="8" fillId="0" borderId="0" xfId="0" applyNumberFormat="1" applyFont="1" applyProtection="1"/>
    <xf numFmtId="8" fontId="8" fillId="8" borderId="0" xfId="0" applyNumberFormat="1" applyFont="1" applyFill="1" applyProtection="1"/>
    <xf numFmtId="43" fontId="0" fillId="8" borderId="0" xfId="1" applyFont="1" applyFill="1" applyProtection="1"/>
    <xf numFmtId="0" fontId="12" fillId="0" borderId="0" xfId="0" applyFont="1" applyAlignment="1" applyProtection="1">
      <alignment horizontal="right"/>
    </xf>
    <xf numFmtId="8" fontId="12" fillId="0" borderId="0" xfId="0" applyNumberFormat="1" applyFont="1" applyProtection="1"/>
    <xf numFmtId="8" fontId="16" fillId="0" borderId="0" xfId="0" applyNumberFormat="1" applyFont="1" applyProtection="1"/>
    <xf numFmtId="8" fontId="7" fillId="0" borderId="0" xfId="0" applyNumberFormat="1" applyFont="1" applyAlignment="1" applyProtection="1">
      <alignment horizontal="center"/>
    </xf>
    <xf numFmtId="10" fontId="0" fillId="0" borderId="0" xfId="0" applyNumberFormat="1" applyProtection="1"/>
    <xf numFmtId="43" fontId="8" fillId="0" borderId="0" xfId="0" applyNumberFormat="1" applyFont="1" applyProtection="1"/>
    <xf numFmtId="43" fontId="0" fillId="0" borderId="0" xfId="0" applyNumberFormat="1" applyProtection="1"/>
    <xf numFmtId="0" fontId="7" fillId="0" borderId="15" xfId="0" applyFont="1" applyBorder="1" applyAlignment="1" applyProtection="1">
      <alignment horizontal="center"/>
    </xf>
    <xf numFmtId="0" fontId="7" fillId="0" borderId="16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8" fontId="7" fillId="0" borderId="15" xfId="0" applyNumberFormat="1" applyFont="1" applyBorder="1" applyAlignment="1" applyProtection="1">
      <alignment horizontal="center"/>
    </xf>
    <xf numFmtId="8" fontId="7" fillId="0" borderId="16" xfId="0" applyNumberFormat="1" applyFont="1" applyBorder="1" applyAlignment="1" applyProtection="1">
      <alignment horizontal="center"/>
    </xf>
    <xf numFmtId="8" fontId="7" fillId="0" borderId="12" xfId="0" applyNumberFormat="1" applyFont="1" applyBorder="1" applyAlignment="1" applyProtection="1">
      <alignment horizontal="center"/>
    </xf>
    <xf numFmtId="0" fontId="6" fillId="9" borderId="0" xfId="2" applyFont="1" applyFill="1" applyBorder="1" applyAlignment="1" applyProtection="1">
      <alignment horizontal="center" vertical="center" wrapText="1"/>
    </xf>
    <xf numFmtId="4" fontId="21" fillId="8" borderId="0" xfId="4" applyNumberFormat="1" applyFont="1" applyFill="1" applyBorder="1" applyAlignment="1" applyProtection="1">
      <alignment horizontal="center" vertical="center"/>
    </xf>
    <xf numFmtId="164" fontId="21" fillId="8" borderId="0" xfId="2" applyNumberFormat="1" applyFont="1" applyFill="1" applyBorder="1" applyAlignment="1" applyProtection="1">
      <alignment horizontal="center" vertical="center" wrapText="1"/>
    </xf>
    <xf numFmtId="0" fontId="2" fillId="2" borderId="15" xfId="2" applyFont="1" applyFill="1" applyBorder="1" applyAlignment="1" applyProtection="1">
      <alignment horizontal="center" vertical="center" wrapText="1"/>
    </xf>
    <xf numFmtId="0" fontId="2" fillId="2" borderId="12" xfId="2" applyFont="1" applyFill="1" applyBorder="1" applyAlignment="1" applyProtection="1">
      <alignment horizontal="center" vertical="center" wrapText="1"/>
    </xf>
    <xf numFmtId="164" fontId="14" fillId="7" borderId="15" xfId="2" applyNumberFormat="1" applyFont="1" applyFill="1" applyBorder="1" applyAlignment="1" applyProtection="1">
      <alignment horizontal="center" vertical="center" wrapText="1"/>
    </xf>
    <xf numFmtId="164" fontId="14" fillId="7" borderId="16" xfId="2" applyNumberFormat="1" applyFont="1" applyFill="1" applyBorder="1" applyAlignment="1" applyProtection="1">
      <alignment horizontal="center" vertical="center" wrapText="1"/>
    </xf>
    <xf numFmtId="164" fontId="14" fillId="7" borderId="12" xfId="2" applyNumberFormat="1" applyFont="1" applyFill="1" applyBorder="1" applyAlignment="1" applyProtection="1">
      <alignment horizontal="center" vertical="center" wrapText="1"/>
    </xf>
    <xf numFmtId="164" fontId="14" fillId="7" borderId="38" xfId="2" applyNumberFormat="1" applyFont="1" applyFill="1" applyBorder="1" applyAlignment="1" applyProtection="1">
      <alignment horizontal="center" vertical="center" wrapText="1"/>
    </xf>
    <xf numFmtId="164" fontId="14" fillId="7" borderId="39" xfId="2" applyNumberFormat="1" applyFont="1" applyFill="1" applyBorder="1" applyAlignment="1" applyProtection="1">
      <alignment horizontal="center" vertical="center" wrapText="1"/>
    </xf>
    <xf numFmtId="0" fontId="3" fillId="7" borderId="9" xfId="2" applyFont="1" applyFill="1" applyBorder="1" applyAlignment="1" applyProtection="1">
      <alignment horizontal="center" vertical="center" wrapText="1"/>
    </xf>
    <xf numFmtId="0" fontId="3" fillId="7" borderId="26" xfId="2" applyFont="1" applyFill="1" applyBorder="1" applyAlignment="1" applyProtection="1">
      <alignment horizontal="center" vertical="center" wrapText="1"/>
    </xf>
    <xf numFmtId="0" fontId="3" fillId="7" borderId="37" xfId="2" applyFont="1" applyFill="1" applyBorder="1" applyAlignment="1" applyProtection="1">
      <alignment horizontal="center" vertical="center" wrapText="1"/>
    </xf>
    <xf numFmtId="4" fontId="24" fillId="9" borderId="0" xfId="2" applyNumberFormat="1" applyFont="1" applyFill="1" applyBorder="1" applyAlignment="1" applyProtection="1">
      <alignment horizontal="center" vertical="center" wrapText="1"/>
    </xf>
    <xf numFmtId="0" fontId="24" fillId="9" borderId="0" xfId="2" applyFont="1" applyFill="1" applyBorder="1" applyAlignment="1" applyProtection="1">
      <alignment horizontal="center" vertical="center" wrapText="1"/>
    </xf>
    <xf numFmtId="0" fontId="18" fillId="12" borderId="15" xfId="2" applyFont="1" applyFill="1" applyBorder="1" applyAlignment="1" applyProtection="1">
      <alignment horizontal="center" vertical="center" wrapText="1"/>
    </xf>
    <xf numFmtId="0" fontId="18" fillId="12" borderId="12" xfId="2" applyFont="1" applyFill="1" applyBorder="1" applyAlignment="1" applyProtection="1">
      <alignment horizontal="center" vertical="center" wrapText="1"/>
    </xf>
    <xf numFmtId="0" fontId="7" fillId="7" borderId="11" xfId="0" applyFont="1" applyFill="1" applyBorder="1" applyAlignment="1" applyProtection="1">
      <alignment horizontal="center" vertical="top" wrapText="1"/>
    </xf>
    <xf numFmtId="0" fontId="7" fillId="7" borderId="21" xfId="0" applyFont="1" applyFill="1" applyBorder="1" applyAlignment="1" applyProtection="1">
      <alignment horizontal="center" vertical="top" wrapText="1"/>
    </xf>
    <xf numFmtId="0" fontId="7" fillId="7" borderId="15" xfId="0" applyFont="1" applyFill="1" applyBorder="1" applyAlignment="1" applyProtection="1">
      <alignment horizontal="center" vertical="top" wrapText="1"/>
    </xf>
    <xf numFmtId="0" fontId="7" fillId="7" borderId="12" xfId="0" applyFont="1" applyFill="1" applyBorder="1" applyAlignment="1" applyProtection="1">
      <alignment horizontal="center" vertical="top" wrapText="1"/>
    </xf>
    <xf numFmtId="0" fontId="12" fillId="0" borderId="27" xfId="0" applyFont="1" applyBorder="1" applyAlignment="1" applyProtection="1">
      <alignment horizontal="center" vertical="center" wrapText="1"/>
    </xf>
    <xf numFmtId="0" fontId="12" fillId="0" borderId="28" xfId="0" applyFont="1" applyBorder="1" applyAlignment="1" applyProtection="1">
      <alignment horizontal="center" vertical="center" wrapText="1"/>
    </xf>
    <xf numFmtId="0" fontId="12" fillId="0" borderId="40" xfId="0" applyFont="1" applyBorder="1" applyAlignment="1" applyProtection="1">
      <alignment horizontal="center" vertical="center" wrapText="1"/>
    </xf>
    <xf numFmtId="0" fontId="12" fillId="7" borderId="11" xfId="0" applyFont="1" applyFill="1" applyBorder="1" applyAlignment="1" applyProtection="1">
      <alignment horizontal="center" vertical="center" wrapText="1"/>
    </xf>
    <xf numFmtId="0" fontId="12" fillId="7" borderId="20" xfId="0" applyFont="1" applyFill="1" applyBorder="1" applyAlignment="1" applyProtection="1">
      <alignment horizontal="center" vertical="center" wrapText="1"/>
    </xf>
    <xf numFmtId="0" fontId="12" fillId="7" borderId="21" xfId="0" applyFont="1" applyFill="1" applyBorder="1" applyAlignment="1" applyProtection="1">
      <alignment horizontal="center" vertical="center" wrapText="1"/>
    </xf>
    <xf numFmtId="0" fontId="4" fillId="2" borderId="31" xfId="2" applyFont="1" applyFill="1" applyBorder="1" applyAlignment="1" applyProtection="1">
      <alignment horizontal="justify" vertical="center" wrapText="1"/>
    </xf>
    <xf numFmtId="0" fontId="4" fillId="2" borderId="32" xfId="2" applyFont="1" applyFill="1" applyBorder="1" applyAlignment="1" applyProtection="1">
      <alignment horizontal="justify" vertical="center" wrapText="1"/>
    </xf>
    <xf numFmtId="0" fontId="4" fillId="2" borderId="36" xfId="2" applyFont="1" applyFill="1" applyBorder="1" applyAlignment="1" applyProtection="1">
      <alignment horizontal="justify" vertical="center" wrapText="1"/>
    </xf>
    <xf numFmtId="0" fontId="4" fillId="2" borderId="21" xfId="2" applyFont="1" applyFill="1" applyBorder="1" applyAlignment="1" applyProtection="1">
      <alignment horizontal="left" vertical="center" wrapText="1"/>
    </xf>
    <xf numFmtId="0" fontId="4" fillId="2" borderId="22" xfId="2" applyFont="1" applyFill="1" applyBorder="1" applyAlignment="1" applyProtection="1">
      <alignment horizontal="left" vertical="center" wrapText="1"/>
    </xf>
    <xf numFmtId="0" fontId="4" fillId="2" borderId="9" xfId="2" applyFont="1" applyFill="1" applyBorder="1" applyAlignment="1" applyProtection="1">
      <alignment horizontal="justify" vertical="center" wrapText="1"/>
    </xf>
    <xf numFmtId="0" fontId="4" fillId="2" borderId="19" xfId="2" applyFont="1" applyFill="1" applyBorder="1" applyAlignment="1" applyProtection="1">
      <alignment horizontal="justify" vertical="center" wrapText="1"/>
    </xf>
    <xf numFmtId="0" fontId="3" fillId="7" borderId="43" xfId="2" applyFont="1" applyFill="1" applyBorder="1" applyAlignment="1" applyProtection="1">
      <alignment horizontal="center" vertical="center" wrapText="1"/>
    </xf>
    <xf numFmtId="0" fontId="3" fillId="7" borderId="17" xfId="2" applyFont="1" applyFill="1" applyBorder="1" applyAlignment="1" applyProtection="1">
      <alignment horizontal="center" vertical="center" wrapText="1"/>
    </xf>
    <xf numFmtId="0" fontId="3" fillId="7" borderId="0" xfId="2" applyFont="1" applyFill="1" applyBorder="1" applyAlignment="1" applyProtection="1">
      <alignment horizontal="center" vertical="center" wrapText="1"/>
    </xf>
    <xf numFmtId="0" fontId="12" fillId="7" borderId="27" xfId="0" applyFont="1" applyFill="1" applyBorder="1" applyAlignment="1" applyProtection="1">
      <alignment horizontal="center" vertical="center" wrapText="1"/>
    </xf>
    <xf numFmtId="0" fontId="12" fillId="7" borderId="28" xfId="0" applyFont="1" applyFill="1" applyBorder="1" applyAlignment="1" applyProtection="1">
      <alignment horizontal="center" vertical="center" wrapText="1"/>
    </xf>
    <xf numFmtId="0" fontId="12" fillId="7" borderId="40" xfId="0" applyFont="1" applyFill="1" applyBorder="1" applyAlignment="1" applyProtection="1">
      <alignment horizontal="center" vertical="center" wrapText="1"/>
    </xf>
    <xf numFmtId="0" fontId="20" fillId="8" borderId="0" xfId="0" applyFont="1" applyFill="1" applyBorder="1" applyAlignment="1" applyProtection="1">
      <alignment horizontal="center" vertical="top" wrapText="1"/>
    </xf>
    <xf numFmtId="0" fontId="13" fillId="4" borderId="33" xfId="2" applyFont="1" applyFill="1" applyBorder="1" applyAlignment="1" applyProtection="1">
      <alignment horizontal="left" vertical="center" wrapText="1"/>
    </xf>
    <xf numFmtId="0" fontId="13" fillId="4" borderId="18" xfId="2" applyFont="1" applyFill="1" applyBorder="1" applyAlignment="1" applyProtection="1">
      <alignment horizontal="left" vertical="center" wrapText="1"/>
    </xf>
    <xf numFmtId="0" fontId="4" fillId="2" borderId="9" xfId="2" applyFont="1" applyFill="1" applyBorder="1" applyAlignment="1" applyProtection="1">
      <alignment horizontal="left" vertical="center" wrapText="1"/>
    </xf>
    <xf numFmtId="0" fontId="4" fillId="2" borderId="26" xfId="2" applyFont="1" applyFill="1" applyBorder="1" applyAlignment="1" applyProtection="1">
      <alignment horizontal="left" vertical="center" wrapText="1"/>
    </xf>
    <xf numFmtId="0" fontId="10" fillId="10" borderId="11" xfId="2" applyFont="1" applyFill="1" applyBorder="1" applyAlignment="1" applyProtection="1">
      <alignment horizontal="center" vertical="center" wrapText="1"/>
    </xf>
    <xf numFmtId="0" fontId="10" fillId="10" borderId="19" xfId="2" applyFont="1" applyFill="1" applyBorder="1" applyAlignment="1" applyProtection="1">
      <alignment horizontal="center" vertical="center" wrapText="1"/>
    </xf>
    <xf numFmtId="0" fontId="10" fillId="10" borderId="20" xfId="2" applyFont="1" applyFill="1" applyBorder="1" applyAlignment="1" applyProtection="1">
      <alignment horizontal="center" vertical="center" wrapText="1"/>
    </xf>
    <xf numFmtId="0" fontId="10" fillId="10" borderId="0" xfId="2" applyFont="1" applyFill="1" applyBorder="1" applyAlignment="1" applyProtection="1">
      <alignment horizontal="center" vertical="center" wrapText="1"/>
    </xf>
    <xf numFmtId="0" fontId="10" fillId="10" borderId="21" xfId="2" applyFont="1" applyFill="1" applyBorder="1" applyAlignment="1" applyProtection="1">
      <alignment horizontal="center" vertical="center" wrapText="1"/>
    </xf>
    <xf numFmtId="0" fontId="10" fillId="10" borderId="22" xfId="2" applyFont="1" applyFill="1" applyBorder="1" applyAlignment="1" applyProtection="1">
      <alignment horizontal="center" vertical="center" wrapTex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46" xfId="2" applyFont="1" applyFill="1" applyBorder="1" applyAlignment="1" applyProtection="1">
      <alignment horizontal="center" vertical="center" wrapText="1"/>
    </xf>
    <xf numFmtId="166" fontId="9" fillId="11" borderId="15" xfId="2" applyNumberFormat="1" applyFont="1" applyFill="1" applyBorder="1" applyAlignment="1" applyProtection="1">
      <alignment horizontal="center" vertical="center" wrapText="1"/>
    </xf>
    <xf numFmtId="166" fontId="9" fillId="11" borderId="16" xfId="2" applyNumberFormat="1" applyFont="1" applyFill="1" applyBorder="1" applyAlignment="1" applyProtection="1">
      <alignment horizontal="center" vertical="center" wrapText="1"/>
    </xf>
    <xf numFmtId="166" fontId="9" fillId="11" borderId="12" xfId="2" applyNumberFormat="1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justify" vertical="center" wrapText="1"/>
    </xf>
    <xf numFmtId="0" fontId="2" fillId="2" borderId="1" xfId="2" applyFont="1" applyFill="1" applyBorder="1" applyAlignment="1" applyProtection="1">
      <alignment horizontal="justify" vertical="center" wrapText="1"/>
    </xf>
    <xf numFmtId="0" fontId="2" fillId="2" borderId="14" xfId="2" applyFont="1" applyFill="1" applyBorder="1" applyAlignment="1" applyProtection="1">
      <alignment horizontal="center" vertical="center" wrapText="1"/>
    </xf>
    <xf numFmtId="0" fontId="2" fillId="2" borderId="13" xfId="2" applyFont="1" applyFill="1" applyBorder="1" applyAlignment="1" applyProtection="1">
      <alignment horizontal="center" vertical="center" wrapText="1"/>
    </xf>
    <xf numFmtId="0" fontId="2" fillId="2" borderId="33" xfId="2" applyFont="1" applyFill="1" applyBorder="1" applyAlignment="1" applyProtection="1">
      <alignment horizontal="justify" vertical="center" wrapText="1"/>
    </xf>
    <xf numFmtId="0" fontId="2" fillId="2" borderId="34" xfId="2" applyFont="1" applyFill="1" applyBorder="1" applyAlignment="1" applyProtection="1">
      <alignment horizontal="justify" vertical="center" wrapText="1"/>
    </xf>
    <xf numFmtId="0" fontId="2" fillId="2" borderId="35" xfId="2" applyFont="1" applyFill="1" applyBorder="1" applyAlignment="1" applyProtection="1">
      <alignment horizontal="justify" vertical="center" wrapText="1"/>
    </xf>
    <xf numFmtId="0" fontId="3" fillId="7" borderId="34" xfId="2" applyFont="1" applyFill="1" applyBorder="1" applyAlignment="1" applyProtection="1">
      <alignment horizontal="center" vertical="center" wrapText="1"/>
    </xf>
    <xf numFmtId="0" fontId="3" fillId="7" borderId="8" xfId="2" applyFont="1" applyFill="1" applyBorder="1" applyAlignment="1" applyProtection="1">
      <alignment horizontal="center" vertical="center" wrapText="1"/>
    </xf>
    <xf numFmtId="0" fontId="3" fillId="7" borderId="4" xfId="2" applyFont="1" applyFill="1" applyBorder="1" applyAlignment="1" applyProtection="1">
      <alignment horizontal="center" vertical="center" wrapText="1"/>
    </xf>
    <xf numFmtId="49" fontId="23" fillId="10" borderId="0" xfId="2" applyNumberFormat="1" applyFont="1" applyFill="1" applyBorder="1" applyAlignment="1" applyProtection="1">
      <alignment horizontal="center" vertical="center" wrapText="1"/>
    </xf>
  </cellXfs>
  <cellStyles count="5">
    <cellStyle name="Migliaia" xfId="1" builtinId="3"/>
    <cellStyle name="Migliaia 2" xfId="4"/>
    <cellStyle name="Normale" xfId="0" builtinId="0"/>
    <cellStyle name="Normale 2" xfId="2"/>
    <cellStyle name="Valuta 2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zoomScale="55" zoomScaleNormal="55" workbookViewId="0">
      <selection activeCell="C50" sqref="C50"/>
    </sheetView>
  </sheetViews>
  <sheetFormatPr defaultRowHeight="14.5" x14ac:dyDescent="0.35"/>
  <cols>
    <col min="1" max="1" width="12" style="8" customWidth="1"/>
    <col min="2" max="2" width="35.7265625" style="8" customWidth="1"/>
    <col min="3" max="3" width="49" style="8" customWidth="1"/>
    <col min="4" max="4" width="60.54296875" style="8" customWidth="1"/>
    <col min="5" max="6" width="40.7265625" style="8" customWidth="1"/>
    <col min="7" max="7" width="15.453125" style="8" customWidth="1"/>
    <col min="8" max="8" width="22.7265625" style="83" customWidth="1"/>
    <col min="9" max="9" width="14.54296875" style="8" bestFit="1" customWidth="1"/>
    <col min="10" max="10" width="13.81640625" style="8" customWidth="1"/>
    <col min="11" max="11" width="10.08984375" style="8" bestFit="1" customWidth="1"/>
    <col min="12" max="16384" width="8.7265625" style="8"/>
  </cols>
  <sheetData>
    <row r="1" spans="1:16" x14ac:dyDescent="0.35">
      <c r="G1" s="9"/>
      <c r="H1" s="10"/>
      <c r="I1" s="9"/>
      <c r="J1" s="9"/>
      <c r="K1" s="9"/>
    </row>
    <row r="2" spans="1:16" ht="15" thickBot="1" x14ac:dyDescent="0.4">
      <c r="G2" s="9"/>
      <c r="H2" s="10"/>
      <c r="I2" s="9"/>
      <c r="J2" s="9"/>
      <c r="K2" s="9"/>
      <c r="L2" s="11"/>
      <c r="M2" s="11"/>
      <c r="N2" s="11"/>
      <c r="O2" s="11"/>
    </row>
    <row r="3" spans="1:16" ht="29" customHeight="1" thickBot="1" x14ac:dyDescent="0.4">
      <c r="A3" s="12" t="s">
        <v>13</v>
      </c>
      <c r="B3" s="13" t="s">
        <v>0</v>
      </c>
      <c r="C3" s="14"/>
      <c r="D3" s="14"/>
      <c r="E3" s="15"/>
      <c r="F3" s="16"/>
      <c r="G3" s="17"/>
      <c r="H3" s="18"/>
      <c r="I3" s="19"/>
      <c r="J3" s="19"/>
      <c r="K3" s="19"/>
      <c r="L3" s="20"/>
      <c r="M3" s="11"/>
      <c r="N3" s="11"/>
      <c r="O3" s="11"/>
    </row>
    <row r="4" spans="1:16" ht="21" customHeight="1" thickBot="1" x14ac:dyDescent="0.4">
      <c r="A4" s="141" t="s">
        <v>33</v>
      </c>
      <c r="B4" s="21" t="s">
        <v>1</v>
      </c>
      <c r="C4" s="22" t="s">
        <v>2</v>
      </c>
      <c r="D4" s="23" t="s">
        <v>26</v>
      </c>
      <c r="E4" s="24" t="s">
        <v>4</v>
      </c>
      <c r="F4" s="107" t="s">
        <v>47</v>
      </c>
      <c r="G4" s="104" t="s">
        <v>44</v>
      </c>
      <c r="H4" s="25"/>
      <c r="I4" s="19"/>
      <c r="J4" s="19"/>
      <c r="K4" s="19"/>
      <c r="L4" s="20"/>
      <c r="M4" s="11"/>
      <c r="N4" s="11"/>
      <c r="O4" s="11"/>
    </row>
    <row r="5" spans="1:16" ht="27.75" customHeight="1" thickBot="1" x14ac:dyDescent="0.4">
      <c r="A5" s="142"/>
      <c r="B5" s="131" t="s">
        <v>12</v>
      </c>
      <c r="C5" s="132"/>
      <c r="D5" s="132"/>
      <c r="E5" s="133"/>
      <c r="F5" s="108"/>
      <c r="G5" s="104"/>
      <c r="H5" s="25"/>
      <c r="I5" s="19"/>
      <c r="J5" s="19"/>
      <c r="K5" s="26"/>
      <c r="L5" s="19"/>
      <c r="M5" s="11"/>
      <c r="N5" s="11"/>
      <c r="O5" s="11"/>
    </row>
    <row r="6" spans="1:16" ht="24.5" customHeight="1" thickBot="1" x14ac:dyDescent="0.4">
      <c r="A6" s="142"/>
      <c r="B6" s="27">
        <v>3000</v>
      </c>
      <c r="C6" s="28" t="s">
        <v>28</v>
      </c>
      <c r="D6" s="1"/>
      <c r="E6" s="29">
        <f>(B6*D6)</f>
        <v>0</v>
      </c>
      <c r="F6" s="109" t="str">
        <f>IF(E14&lt;=H14,"OK","ERRORE")</f>
        <v>OK</v>
      </c>
      <c r="G6" s="105">
        <f>I14</f>
        <v>14</v>
      </c>
      <c r="H6" s="19"/>
      <c r="I6" s="19"/>
      <c r="J6" s="19"/>
      <c r="K6" s="26"/>
      <c r="L6" s="20"/>
      <c r="M6" s="11"/>
      <c r="N6" s="11"/>
      <c r="O6" s="11"/>
    </row>
    <row r="7" spans="1:16" ht="25" customHeight="1" thickBot="1" x14ac:dyDescent="0.4">
      <c r="A7" s="142"/>
      <c r="B7" s="30">
        <v>2000</v>
      </c>
      <c r="C7" s="31" t="s">
        <v>29</v>
      </c>
      <c r="D7" s="2"/>
      <c r="E7" s="32">
        <f>(B7*D7)</f>
        <v>0</v>
      </c>
      <c r="F7" s="110"/>
      <c r="G7" s="105"/>
      <c r="H7" s="19"/>
      <c r="I7" s="19"/>
      <c r="J7" s="19"/>
      <c r="K7" s="19"/>
      <c r="L7" s="20"/>
      <c r="M7" s="11"/>
      <c r="N7" s="11"/>
      <c r="O7" s="11"/>
    </row>
    <row r="8" spans="1:16" ht="26" customHeight="1" thickBot="1" x14ac:dyDescent="0.4">
      <c r="A8" s="142"/>
      <c r="B8" s="30">
        <v>1000</v>
      </c>
      <c r="C8" s="31" t="s">
        <v>30</v>
      </c>
      <c r="D8" s="2"/>
      <c r="E8" s="32">
        <f>(B8*D8)</f>
        <v>0</v>
      </c>
      <c r="F8" s="110"/>
      <c r="G8" s="105"/>
      <c r="H8" s="19"/>
      <c r="I8" s="19"/>
      <c r="J8" s="19"/>
      <c r="K8" s="19"/>
      <c r="L8" s="20"/>
      <c r="M8" s="11"/>
      <c r="N8" s="11"/>
      <c r="O8" s="11"/>
    </row>
    <row r="9" spans="1:16" ht="25" customHeight="1" thickBot="1" x14ac:dyDescent="0.4">
      <c r="A9" s="142"/>
      <c r="B9" s="33">
        <v>500</v>
      </c>
      <c r="C9" s="34" t="s">
        <v>5</v>
      </c>
      <c r="D9" s="3"/>
      <c r="E9" s="35">
        <f t="shared" ref="E9:E13" si="0">(B9*D9)</f>
        <v>0</v>
      </c>
      <c r="F9" s="110"/>
      <c r="G9" s="105"/>
      <c r="H9" s="19"/>
      <c r="I9" s="19"/>
      <c r="J9" s="19"/>
      <c r="K9" s="19"/>
      <c r="L9" s="20"/>
      <c r="M9" s="11"/>
      <c r="N9" s="11"/>
      <c r="O9" s="11"/>
    </row>
    <row r="10" spans="1:16" ht="24.5" customHeight="1" thickBot="1" x14ac:dyDescent="0.4">
      <c r="A10" s="142"/>
      <c r="B10" s="33">
        <v>100</v>
      </c>
      <c r="C10" s="34" t="s">
        <v>6</v>
      </c>
      <c r="D10" s="3"/>
      <c r="E10" s="35">
        <f t="shared" si="0"/>
        <v>0</v>
      </c>
      <c r="F10" s="110"/>
      <c r="G10" s="105"/>
      <c r="H10" s="144" t="s">
        <v>42</v>
      </c>
      <c r="I10" s="144" t="s">
        <v>43</v>
      </c>
      <c r="J10" s="144" t="s">
        <v>41</v>
      </c>
      <c r="K10" s="19"/>
      <c r="L10" s="20"/>
      <c r="M10" s="11"/>
      <c r="N10" s="11"/>
      <c r="O10" s="11"/>
    </row>
    <row r="11" spans="1:16" ht="25.5" customHeight="1" thickBot="1" x14ac:dyDescent="0.4">
      <c r="A11" s="142"/>
      <c r="B11" s="33">
        <v>20</v>
      </c>
      <c r="C11" s="34" t="s">
        <v>7</v>
      </c>
      <c r="D11" s="1"/>
      <c r="E11" s="35">
        <f t="shared" si="0"/>
        <v>0</v>
      </c>
      <c r="F11" s="110"/>
      <c r="G11" s="105"/>
      <c r="H11" s="144"/>
      <c r="I11" s="144"/>
      <c r="J11" s="144"/>
      <c r="K11" s="19"/>
      <c r="L11" s="20"/>
      <c r="M11" s="11"/>
      <c r="N11" s="11"/>
      <c r="O11" s="11"/>
    </row>
    <row r="12" spans="1:16" ht="25.5" customHeight="1" thickBot="1" x14ac:dyDescent="0.4">
      <c r="A12" s="142"/>
      <c r="B12" s="33">
        <v>5</v>
      </c>
      <c r="C12" s="34" t="s">
        <v>48</v>
      </c>
      <c r="D12" s="1"/>
      <c r="E12" s="35">
        <f t="shared" si="0"/>
        <v>0</v>
      </c>
      <c r="F12" s="110"/>
      <c r="G12" s="105"/>
      <c r="H12" s="36"/>
      <c r="I12" s="36"/>
      <c r="J12" s="36"/>
      <c r="K12" s="19"/>
      <c r="L12" s="20"/>
      <c r="M12" s="11"/>
      <c r="N12" s="11"/>
      <c r="O12" s="11"/>
    </row>
    <row r="13" spans="1:16" ht="25" customHeight="1" thickBot="1" x14ac:dyDescent="0.4">
      <c r="A13" s="142"/>
      <c r="B13" s="33">
        <v>5</v>
      </c>
      <c r="C13" s="34" t="s">
        <v>8</v>
      </c>
      <c r="D13" s="1"/>
      <c r="E13" s="35">
        <f t="shared" si="0"/>
        <v>0</v>
      </c>
      <c r="F13" s="110"/>
      <c r="G13" s="105"/>
      <c r="H13" s="25"/>
      <c r="I13" s="19"/>
      <c r="J13" s="19"/>
      <c r="K13" s="19"/>
      <c r="L13" s="20"/>
      <c r="M13" s="11"/>
      <c r="N13" s="11"/>
      <c r="O13" s="11"/>
    </row>
    <row r="14" spans="1:16" ht="26.25" customHeight="1" thickBot="1" x14ac:dyDescent="0.4">
      <c r="A14" s="143"/>
      <c r="B14" s="138" t="s">
        <v>15</v>
      </c>
      <c r="C14" s="139"/>
      <c r="D14" s="140"/>
      <c r="E14" s="37">
        <f>(E6+E7+E8+E9+E10+E11+E12+E13)</f>
        <v>0</v>
      </c>
      <c r="F14" s="111"/>
      <c r="G14" s="105"/>
      <c r="H14" s="25">
        <v>51598</v>
      </c>
      <c r="I14" s="26">
        <f>(H14-E14)/H14*J14</f>
        <v>14</v>
      </c>
      <c r="J14" s="19">
        <v>14</v>
      </c>
      <c r="K14" s="19"/>
      <c r="L14" s="20"/>
      <c r="M14" s="11"/>
      <c r="N14" s="11"/>
      <c r="O14" s="11"/>
    </row>
    <row r="15" spans="1:16" ht="27.75" customHeight="1" thickBot="1" x14ac:dyDescent="0.4">
      <c r="A15" s="128" t="s">
        <v>32</v>
      </c>
      <c r="B15" s="136" t="s">
        <v>49</v>
      </c>
      <c r="C15" s="137"/>
      <c r="D15" s="137"/>
      <c r="E15" s="137"/>
      <c r="F15" s="38"/>
      <c r="G15" s="39"/>
      <c r="H15" s="25"/>
      <c r="I15" s="19"/>
      <c r="J15" s="19"/>
      <c r="K15" s="19"/>
      <c r="L15" s="20"/>
      <c r="M15" s="11"/>
      <c r="N15" s="11"/>
      <c r="O15" s="11"/>
    </row>
    <row r="16" spans="1:16" ht="27.5" customHeight="1" thickBot="1" x14ac:dyDescent="0.4">
      <c r="A16" s="130"/>
      <c r="B16" s="40">
        <v>70</v>
      </c>
      <c r="C16" s="40" t="s">
        <v>51</v>
      </c>
      <c r="D16" s="3"/>
      <c r="E16" s="41">
        <f>(D16*B16)</f>
        <v>0</v>
      </c>
      <c r="F16" s="112" t="str">
        <f>IF(E16&lt;=H16,"OK","errato")</f>
        <v>OK</v>
      </c>
      <c r="G16" s="42">
        <f>I16</f>
        <v>4</v>
      </c>
      <c r="H16" s="25">
        <v>2600</v>
      </c>
      <c r="I16" s="26">
        <f>(H16-E20)/H16*J16</f>
        <v>4</v>
      </c>
      <c r="J16" s="19">
        <v>4</v>
      </c>
      <c r="K16" s="19"/>
      <c r="L16" s="20"/>
      <c r="M16" s="11"/>
      <c r="N16" s="11"/>
      <c r="O16" s="11"/>
      <c r="P16" s="11"/>
    </row>
    <row r="17" spans="1:16" ht="26.25" customHeight="1" thickBot="1" x14ac:dyDescent="0.4">
      <c r="A17" s="43"/>
      <c r="B17" s="27">
        <v>50</v>
      </c>
      <c r="C17" s="28" t="s">
        <v>52</v>
      </c>
      <c r="D17" s="3"/>
      <c r="E17" s="41">
        <f t="shared" ref="E17:E19" si="1">(D17*B17)</f>
        <v>0</v>
      </c>
      <c r="F17" s="113"/>
      <c r="G17" s="42"/>
      <c r="H17" s="25"/>
      <c r="I17" s="26"/>
      <c r="J17" s="19"/>
      <c r="K17" s="19"/>
      <c r="L17" s="20"/>
      <c r="M17" s="11"/>
      <c r="N17" s="11"/>
      <c r="O17" s="11"/>
      <c r="P17" s="11"/>
    </row>
    <row r="18" spans="1:16" ht="26.25" customHeight="1" thickBot="1" x14ac:dyDescent="0.4">
      <c r="A18" s="43"/>
      <c r="B18" s="44">
        <v>50</v>
      </c>
      <c r="C18" s="40" t="s">
        <v>53</v>
      </c>
      <c r="D18" s="3"/>
      <c r="E18" s="41">
        <f t="shared" si="1"/>
        <v>0</v>
      </c>
      <c r="F18" s="113"/>
      <c r="G18" s="42"/>
      <c r="H18" s="25"/>
      <c r="I18" s="26"/>
      <c r="J18" s="19"/>
      <c r="K18" s="19"/>
      <c r="L18" s="20"/>
      <c r="M18" s="11"/>
      <c r="N18" s="11"/>
      <c r="O18" s="11"/>
      <c r="P18" s="11"/>
    </row>
    <row r="19" spans="1:16" ht="26.25" customHeight="1" thickBot="1" x14ac:dyDescent="0.4">
      <c r="A19" s="43"/>
      <c r="B19" s="40">
        <v>30</v>
      </c>
      <c r="C19" s="40" t="s">
        <v>54</v>
      </c>
      <c r="D19" s="3"/>
      <c r="E19" s="41">
        <f t="shared" si="1"/>
        <v>0</v>
      </c>
      <c r="F19" s="113"/>
      <c r="G19" s="42"/>
      <c r="H19" s="25"/>
      <c r="I19" s="26"/>
      <c r="J19" s="19"/>
      <c r="K19" s="19"/>
      <c r="L19" s="20"/>
      <c r="M19" s="11"/>
      <c r="N19" s="11"/>
      <c r="O19" s="11"/>
      <c r="P19" s="11"/>
    </row>
    <row r="20" spans="1:16" ht="26.25" customHeight="1" thickBot="1" x14ac:dyDescent="0.4">
      <c r="A20" s="43"/>
      <c r="B20" s="114" t="s">
        <v>50</v>
      </c>
      <c r="C20" s="115"/>
      <c r="D20" s="116"/>
      <c r="E20" s="45">
        <f>E16+E17+E18+E19</f>
        <v>0</v>
      </c>
      <c r="F20" s="113"/>
      <c r="G20" s="42"/>
      <c r="H20" s="25"/>
      <c r="I20" s="26"/>
      <c r="J20" s="19"/>
      <c r="K20" s="19"/>
      <c r="L20" s="20"/>
      <c r="M20" s="11"/>
      <c r="N20" s="11"/>
      <c r="O20" s="11"/>
      <c r="P20" s="11"/>
    </row>
    <row r="21" spans="1:16" ht="27.75" customHeight="1" thickBot="1" x14ac:dyDescent="0.4">
      <c r="A21" s="128" t="s">
        <v>34</v>
      </c>
      <c r="B21" s="134" t="s">
        <v>31</v>
      </c>
      <c r="C21" s="135"/>
      <c r="D21" s="135"/>
      <c r="E21" s="135"/>
      <c r="F21" s="46"/>
      <c r="G21" s="47"/>
      <c r="H21" s="25"/>
      <c r="I21" s="19"/>
      <c r="J21" s="19"/>
      <c r="K21" s="19"/>
      <c r="L21" s="20"/>
      <c r="M21" s="11"/>
      <c r="N21" s="11"/>
      <c r="O21" s="11"/>
      <c r="P21" s="11"/>
    </row>
    <row r="22" spans="1:16" ht="21" customHeight="1" thickBot="1" x14ac:dyDescent="0.4">
      <c r="A22" s="129"/>
      <c r="B22" s="48" t="s">
        <v>1</v>
      </c>
      <c r="C22" s="49" t="s">
        <v>2</v>
      </c>
      <c r="D22" s="50" t="s">
        <v>3</v>
      </c>
      <c r="E22" s="24" t="s">
        <v>21</v>
      </c>
      <c r="F22" s="51"/>
      <c r="G22" s="52"/>
      <c r="H22" s="25"/>
      <c r="I22" s="19"/>
      <c r="J22" s="19"/>
      <c r="K22" s="19"/>
      <c r="L22" s="20"/>
      <c r="M22" s="11"/>
      <c r="N22" s="11"/>
      <c r="O22" s="11"/>
      <c r="P22" s="11"/>
    </row>
    <row r="23" spans="1:16" ht="27" customHeight="1" thickBot="1" x14ac:dyDescent="0.4">
      <c r="A23" s="129"/>
      <c r="B23" s="53">
        <v>60</v>
      </c>
      <c r="C23" s="54" t="s">
        <v>10</v>
      </c>
      <c r="D23" s="3"/>
      <c r="E23" s="35">
        <f>(D23*B23)</f>
        <v>0</v>
      </c>
      <c r="F23" s="109" t="str">
        <f>IF(E25&lt;=H25,"OK","errato")</f>
        <v>OK</v>
      </c>
      <c r="G23" s="106">
        <f>I25</f>
        <v>5</v>
      </c>
      <c r="H23" s="25"/>
      <c r="I23" s="19"/>
      <c r="J23" s="19"/>
      <c r="K23" s="19"/>
      <c r="L23" s="20"/>
      <c r="M23" s="11"/>
      <c r="N23" s="11"/>
      <c r="O23" s="11"/>
      <c r="P23" s="11"/>
    </row>
    <row r="24" spans="1:16" ht="22.5" customHeight="1" thickBot="1" x14ac:dyDescent="0.4">
      <c r="A24" s="129"/>
      <c r="B24" s="55">
        <v>20</v>
      </c>
      <c r="C24" s="56" t="s">
        <v>11</v>
      </c>
      <c r="D24" s="4"/>
      <c r="E24" s="57">
        <f>(D24*B24)</f>
        <v>0</v>
      </c>
      <c r="F24" s="110"/>
      <c r="G24" s="106"/>
      <c r="H24" s="25"/>
      <c r="I24" s="19"/>
      <c r="J24" s="19"/>
      <c r="K24" s="19"/>
      <c r="L24" s="20"/>
      <c r="M24" s="11"/>
      <c r="N24" s="11"/>
      <c r="O24" s="11"/>
      <c r="P24" s="11"/>
    </row>
    <row r="25" spans="1:16" ht="22.5" customHeight="1" thickBot="1" x14ac:dyDescent="0.4">
      <c r="A25" s="130"/>
      <c r="B25" s="114" t="s">
        <v>22</v>
      </c>
      <c r="C25" s="115"/>
      <c r="D25" s="115"/>
      <c r="E25" s="58">
        <f>SUM(E23:E24)</f>
        <v>0</v>
      </c>
      <c r="F25" s="111"/>
      <c r="G25" s="106"/>
      <c r="H25" s="25">
        <v>13560</v>
      </c>
      <c r="I25" s="26">
        <f>(H25-E25)/H25*J25</f>
        <v>5</v>
      </c>
      <c r="J25" s="19">
        <v>5</v>
      </c>
      <c r="K25" s="19"/>
      <c r="L25" s="20"/>
      <c r="M25" s="11"/>
      <c r="N25" s="11"/>
      <c r="O25" s="11"/>
      <c r="P25" s="11"/>
    </row>
    <row r="26" spans="1:16" ht="28.5" customHeight="1" thickBot="1" x14ac:dyDescent="0.4">
      <c r="A26" s="128" t="s">
        <v>36</v>
      </c>
      <c r="B26" s="147" t="s">
        <v>35</v>
      </c>
      <c r="C26" s="148"/>
      <c r="D26" s="148"/>
      <c r="E26" s="148"/>
      <c r="F26" s="46"/>
      <c r="G26" s="47"/>
      <c r="H26" s="25"/>
      <c r="I26" s="19"/>
      <c r="J26" s="19"/>
      <c r="K26" s="19"/>
      <c r="L26" s="20"/>
      <c r="M26" s="11"/>
      <c r="N26" s="11"/>
      <c r="O26" s="11"/>
      <c r="P26" s="11"/>
    </row>
    <row r="27" spans="1:16" ht="34.5" customHeight="1" thickBot="1" x14ac:dyDescent="0.4">
      <c r="A27" s="129"/>
      <c r="B27" s="51" t="s">
        <v>1</v>
      </c>
      <c r="C27" s="51" t="s">
        <v>2</v>
      </c>
      <c r="D27" s="51" t="s">
        <v>3</v>
      </c>
      <c r="E27" s="24" t="s">
        <v>4</v>
      </c>
      <c r="F27" s="51"/>
      <c r="G27" s="52"/>
      <c r="H27" s="25"/>
      <c r="I27" s="19"/>
      <c r="J27" s="19"/>
      <c r="K27" s="19"/>
      <c r="L27" s="20"/>
      <c r="M27" s="11"/>
      <c r="N27" s="11"/>
      <c r="O27" s="11"/>
      <c r="P27" s="11"/>
    </row>
    <row r="28" spans="1:16" ht="29.5" customHeight="1" thickBot="1" x14ac:dyDescent="0.4">
      <c r="A28" s="129"/>
      <c r="B28" s="59">
        <v>15</v>
      </c>
      <c r="C28" s="60" t="s">
        <v>37</v>
      </c>
      <c r="D28" s="5"/>
      <c r="E28" s="35">
        <f>(B28*D28)</f>
        <v>0</v>
      </c>
      <c r="F28" s="109" t="str">
        <f>IF(E30&lt;=H30,"OK","ERRATO")</f>
        <v>OK</v>
      </c>
      <c r="G28" s="106">
        <f>I30</f>
        <v>5</v>
      </c>
      <c r="H28" s="25"/>
      <c r="I28" s="19"/>
      <c r="J28" s="19"/>
      <c r="K28" s="19"/>
      <c r="L28" s="20"/>
      <c r="M28" s="11"/>
      <c r="N28" s="11"/>
      <c r="O28" s="11"/>
      <c r="P28" s="11"/>
    </row>
    <row r="29" spans="1:16" ht="25" customHeight="1" thickBot="1" x14ac:dyDescent="0.4">
      <c r="A29" s="129"/>
      <c r="B29" s="61">
        <v>15</v>
      </c>
      <c r="C29" s="62" t="s">
        <v>38</v>
      </c>
      <c r="D29" s="6"/>
      <c r="E29" s="35">
        <f>(B29*D29)</f>
        <v>0</v>
      </c>
      <c r="F29" s="110"/>
      <c r="G29" s="106"/>
      <c r="H29" s="25"/>
      <c r="I29" s="19"/>
      <c r="J29" s="19"/>
      <c r="K29" s="19"/>
      <c r="L29" s="20"/>
      <c r="M29" s="11"/>
      <c r="N29" s="11"/>
      <c r="O29" s="11"/>
      <c r="P29" s="11"/>
    </row>
    <row r="30" spans="1:16" ht="32.25" customHeight="1" thickBot="1" x14ac:dyDescent="0.4">
      <c r="A30" s="130"/>
      <c r="B30" s="167" t="s">
        <v>39</v>
      </c>
      <c r="C30" s="168"/>
      <c r="D30" s="169"/>
      <c r="E30" s="58">
        <f>(E28+E29)</f>
        <v>0</v>
      </c>
      <c r="F30" s="111"/>
      <c r="G30" s="106"/>
      <c r="H30" s="25">
        <v>9242</v>
      </c>
      <c r="I30" s="26">
        <f>(H30-E30)/H30*J30</f>
        <v>5</v>
      </c>
      <c r="J30" s="63">
        <v>5</v>
      </c>
      <c r="K30" s="19"/>
      <c r="L30" s="20"/>
      <c r="M30" s="11"/>
      <c r="N30" s="11"/>
      <c r="O30" s="11"/>
      <c r="P30" s="11"/>
    </row>
    <row r="31" spans="1:16" ht="15" customHeight="1" thickBot="1" x14ac:dyDescent="0.4">
      <c r="A31" s="125" t="s">
        <v>18</v>
      </c>
      <c r="B31" s="155" t="s">
        <v>19</v>
      </c>
      <c r="C31" s="160" t="s">
        <v>20</v>
      </c>
      <c r="D31" s="162" t="s">
        <v>23</v>
      </c>
      <c r="E31" s="164" t="s">
        <v>9</v>
      </c>
      <c r="F31" s="64"/>
      <c r="G31" s="65"/>
      <c r="H31" s="25"/>
      <c r="I31" s="19"/>
      <c r="J31" s="19"/>
      <c r="K31" s="19"/>
      <c r="L31" s="20"/>
      <c r="M31" s="11"/>
      <c r="N31" s="11"/>
      <c r="O31" s="11"/>
      <c r="P31" s="11"/>
    </row>
    <row r="32" spans="1:16" ht="26.25" customHeight="1" thickBot="1" x14ac:dyDescent="0.4">
      <c r="A32" s="126"/>
      <c r="B32" s="155"/>
      <c r="C32" s="161"/>
      <c r="D32" s="162"/>
      <c r="E32" s="165"/>
      <c r="F32" s="64"/>
      <c r="G32" s="65"/>
      <c r="H32" s="25"/>
      <c r="I32" s="19"/>
      <c r="J32" s="19"/>
      <c r="K32" s="19"/>
      <c r="L32" s="20"/>
      <c r="M32" s="11"/>
      <c r="N32" s="11"/>
      <c r="O32" s="11"/>
      <c r="P32" s="11"/>
    </row>
    <row r="33" spans="1:16" ht="15.75" customHeight="1" thickBot="1" x14ac:dyDescent="0.4">
      <c r="A33" s="126"/>
      <c r="B33" s="155"/>
      <c r="C33" s="161"/>
      <c r="D33" s="162"/>
      <c r="E33" s="165"/>
      <c r="F33" s="64"/>
      <c r="G33" s="65"/>
      <c r="H33" s="25"/>
      <c r="I33" s="19"/>
      <c r="J33" s="19"/>
      <c r="K33" s="19"/>
      <c r="L33" s="20"/>
      <c r="M33" s="11"/>
      <c r="N33" s="11"/>
      <c r="O33" s="11"/>
      <c r="P33" s="11"/>
    </row>
    <row r="34" spans="1:16" ht="15.75" customHeight="1" thickBot="1" x14ac:dyDescent="0.4">
      <c r="A34" s="126"/>
      <c r="B34" s="155"/>
      <c r="C34" s="161"/>
      <c r="D34" s="162"/>
      <c r="E34" s="165"/>
      <c r="F34" s="64"/>
      <c r="G34" s="65"/>
      <c r="H34" s="25"/>
      <c r="I34" s="19"/>
      <c r="J34" s="19"/>
      <c r="K34" s="19"/>
      <c r="L34" s="20"/>
      <c r="M34" s="11"/>
      <c r="N34" s="11"/>
      <c r="O34" s="11"/>
      <c r="P34" s="11"/>
    </row>
    <row r="35" spans="1:16" ht="15.75" customHeight="1" thickBot="1" x14ac:dyDescent="0.4">
      <c r="A35" s="126"/>
      <c r="B35" s="155"/>
      <c r="C35" s="161"/>
      <c r="D35" s="162"/>
      <c r="E35" s="165"/>
      <c r="F35" s="64"/>
      <c r="G35" s="65"/>
      <c r="H35" s="25"/>
      <c r="I35" s="19"/>
      <c r="J35" s="19"/>
      <c r="K35" s="19"/>
      <c r="L35" s="20"/>
      <c r="M35" s="11"/>
      <c r="N35" s="11"/>
      <c r="O35" s="11"/>
      <c r="P35" s="11"/>
    </row>
    <row r="36" spans="1:16" ht="15.75" customHeight="1" thickBot="1" x14ac:dyDescent="0.4">
      <c r="A36" s="126"/>
      <c r="B36" s="155"/>
      <c r="C36" s="161"/>
      <c r="D36" s="162"/>
      <c r="E36" s="165"/>
      <c r="F36" s="64"/>
      <c r="G36" s="65"/>
      <c r="H36" s="25"/>
      <c r="I36" s="19"/>
      <c r="J36" s="19"/>
      <c r="K36" s="19"/>
      <c r="L36" s="20"/>
      <c r="M36" s="11"/>
      <c r="N36" s="11"/>
      <c r="O36" s="11"/>
      <c r="P36" s="11"/>
    </row>
    <row r="37" spans="1:16" ht="15.75" customHeight="1" thickBot="1" x14ac:dyDescent="0.4">
      <c r="A37" s="126"/>
      <c r="B37" s="155"/>
      <c r="C37" s="161"/>
      <c r="D37" s="163"/>
      <c r="E37" s="166"/>
      <c r="F37" s="64"/>
      <c r="G37" s="65"/>
      <c r="H37" s="25"/>
      <c r="I37" s="19"/>
      <c r="J37" s="19"/>
      <c r="K37" s="19"/>
      <c r="L37" s="20"/>
      <c r="M37" s="11"/>
      <c r="N37" s="11"/>
      <c r="O37" s="11"/>
      <c r="P37" s="11"/>
    </row>
    <row r="38" spans="1:16" ht="27.75" customHeight="1" thickBot="1" x14ac:dyDescent="0.4">
      <c r="A38" s="127"/>
      <c r="B38" s="156"/>
      <c r="C38" s="66">
        <v>1000000</v>
      </c>
      <c r="D38" s="7"/>
      <c r="E38" s="58">
        <f>(C38*D38)/100</f>
        <v>0</v>
      </c>
      <c r="F38" s="67" t="str">
        <f>IF(E38&lt;=H38,"OK","ERRORE")</f>
        <v>OK</v>
      </c>
      <c r="G38" s="68">
        <f>I38</f>
        <v>2</v>
      </c>
      <c r="H38" s="25">
        <v>7000</v>
      </c>
      <c r="I38" s="26">
        <f>(H38-E38)/H38*J38</f>
        <v>2</v>
      </c>
      <c r="J38" s="19">
        <v>2</v>
      </c>
      <c r="K38" s="19"/>
      <c r="L38" s="20"/>
      <c r="M38" s="11"/>
      <c r="N38" s="11"/>
      <c r="O38" s="11"/>
      <c r="P38" s="11"/>
    </row>
    <row r="39" spans="1:16" ht="19" x14ac:dyDescent="0.35">
      <c r="A39" s="69" t="s">
        <v>17</v>
      </c>
      <c r="B39" s="149" t="s">
        <v>24</v>
      </c>
      <c r="C39" s="150"/>
      <c r="D39" s="150"/>
      <c r="E39" s="157">
        <f>(E14+E20+E25+E30+E38)</f>
        <v>0</v>
      </c>
      <c r="F39" s="70"/>
      <c r="G39" s="170" t="s">
        <v>46</v>
      </c>
      <c r="H39" s="25"/>
      <c r="I39" s="19"/>
      <c r="J39" s="19"/>
      <c r="K39" s="19"/>
      <c r="L39" s="20"/>
      <c r="M39" s="11"/>
      <c r="N39" s="11"/>
      <c r="O39" s="11"/>
      <c r="P39" s="11"/>
    </row>
    <row r="40" spans="1:16" ht="19" x14ac:dyDescent="0.35">
      <c r="A40" s="71"/>
      <c r="B40" s="151"/>
      <c r="C40" s="152"/>
      <c r="D40" s="152"/>
      <c r="E40" s="158"/>
      <c r="F40" s="70"/>
      <c r="G40" s="170"/>
      <c r="H40" s="25"/>
      <c r="I40" s="19"/>
      <c r="J40" s="19"/>
      <c r="K40" s="19"/>
      <c r="L40" s="20"/>
      <c r="M40" s="11"/>
      <c r="N40" s="11"/>
      <c r="O40" s="11"/>
      <c r="P40" s="11"/>
    </row>
    <row r="41" spans="1:16" ht="19" x14ac:dyDescent="0.35">
      <c r="A41" s="71"/>
      <c r="B41" s="151"/>
      <c r="C41" s="152"/>
      <c r="D41" s="152"/>
      <c r="E41" s="158"/>
      <c r="F41" s="70"/>
      <c r="G41" s="170"/>
      <c r="H41" s="25"/>
      <c r="I41" s="19"/>
      <c r="J41" s="19"/>
      <c r="K41" s="19"/>
      <c r="L41" s="20"/>
      <c r="M41" s="11"/>
      <c r="N41" s="11"/>
      <c r="O41" s="11"/>
      <c r="P41" s="11"/>
    </row>
    <row r="42" spans="1:16" ht="19.5" thickBot="1" x14ac:dyDescent="0.4">
      <c r="A42" s="72"/>
      <c r="B42" s="153"/>
      <c r="C42" s="154"/>
      <c r="D42" s="154"/>
      <c r="E42" s="159"/>
      <c r="F42" s="70"/>
      <c r="G42" s="170"/>
      <c r="H42" s="73"/>
      <c r="I42" s="19"/>
      <c r="J42" s="19"/>
      <c r="K42" s="19"/>
      <c r="L42" s="20"/>
      <c r="M42" s="11"/>
      <c r="N42" s="11"/>
      <c r="O42" s="11"/>
      <c r="P42" s="11"/>
    </row>
    <row r="43" spans="1:16" ht="37.5" customHeight="1" thickBot="1" x14ac:dyDescent="0.4">
      <c r="A43" s="74" t="s">
        <v>14</v>
      </c>
      <c r="B43" s="145" t="s">
        <v>16</v>
      </c>
      <c r="C43" s="146"/>
      <c r="D43" s="146"/>
      <c r="E43" s="75" t="s">
        <v>27</v>
      </c>
      <c r="F43" s="76"/>
      <c r="G43" s="170"/>
      <c r="H43" s="25"/>
      <c r="I43" s="19"/>
      <c r="J43" s="19"/>
      <c r="K43" s="19"/>
      <c r="L43" s="20"/>
      <c r="M43" s="11"/>
      <c r="N43" s="11"/>
      <c r="O43" s="11"/>
      <c r="P43" s="11"/>
    </row>
    <row r="44" spans="1:16" ht="25.5" customHeight="1" x14ac:dyDescent="0.35">
      <c r="B44" s="77"/>
      <c r="C44" s="78"/>
      <c r="D44" s="78"/>
      <c r="E44" s="119" t="s">
        <v>45</v>
      </c>
      <c r="F44" s="79"/>
      <c r="G44" s="117">
        <f>(G6+G16+G23+G28+G38)</f>
        <v>30</v>
      </c>
      <c r="H44" s="25"/>
      <c r="I44" s="26"/>
      <c r="J44" s="19"/>
      <c r="K44" s="19"/>
      <c r="L44" s="20"/>
      <c r="M44" s="11"/>
      <c r="N44" s="11"/>
      <c r="O44" s="11"/>
      <c r="P44" s="11"/>
    </row>
    <row r="45" spans="1:16" ht="25.5" customHeight="1" thickBot="1" x14ac:dyDescent="0.4">
      <c r="B45" s="80"/>
      <c r="C45" s="81"/>
      <c r="D45" s="81"/>
      <c r="E45" s="120"/>
      <c r="F45" s="82"/>
      <c r="G45" s="118"/>
      <c r="H45" s="25"/>
      <c r="I45" s="26"/>
      <c r="J45" s="19"/>
      <c r="K45" s="19"/>
      <c r="L45" s="20"/>
      <c r="M45" s="11"/>
      <c r="N45" s="11"/>
      <c r="O45" s="11"/>
      <c r="P45" s="11"/>
    </row>
    <row r="46" spans="1:16" ht="19" thickBot="1" x14ac:dyDescent="0.5">
      <c r="E46" s="83"/>
      <c r="F46" s="84"/>
      <c r="G46" s="85"/>
      <c r="H46" s="85"/>
      <c r="I46" s="85"/>
      <c r="J46" s="19"/>
      <c r="K46" s="19"/>
      <c r="L46" s="20"/>
      <c r="M46" s="11"/>
      <c r="N46" s="11"/>
      <c r="O46" s="11"/>
      <c r="P46" s="11"/>
    </row>
    <row r="47" spans="1:16" ht="40" customHeight="1" x14ac:dyDescent="0.45">
      <c r="D47" s="121" t="s">
        <v>25</v>
      </c>
      <c r="E47" s="123">
        <f>IF((E39+E43)&gt;E49,"ERRORE",(E39+E43))</f>
        <v>13000</v>
      </c>
      <c r="F47" s="84"/>
      <c r="G47" s="85"/>
      <c r="H47" s="85"/>
      <c r="I47" s="86">
        <f>(H14+H16+H25+H30+H38+E43)</f>
        <v>97000</v>
      </c>
      <c r="J47" s="19"/>
      <c r="K47" s="19"/>
      <c r="L47" s="20"/>
      <c r="M47" s="11"/>
      <c r="N47" s="11"/>
      <c r="O47" s="11"/>
      <c r="P47" s="11"/>
    </row>
    <row r="48" spans="1:16" ht="19" thickBot="1" x14ac:dyDescent="0.5">
      <c r="D48" s="122"/>
      <c r="E48" s="124"/>
      <c r="F48" s="84"/>
      <c r="G48" s="85"/>
      <c r="H48" s="85"/>
      <c r="I48" s="85"/>
      <c r="J48" s="9"/>
      <c r="K48" s="9"/>
      <c r="L48" s="11"/>
      <c r="M48" s="11"/>
      <c r="N48" s="11"/>
      <c r="O48" s="11"/>
      <c r="P48" s="11"/>
    </row>
    <row r="49" spans="4:16" ht="18.5" x14ac:dyDescent="0.45">
      <c r="D49" s="98" t="s">
        <v>40</v>
      </c>
      <c r="E49" s="101">
        <v>97000</v>
      </c>
      <c r="F49" s="84"/>
      <c r="G49" s="85"/>
      <c r="H49" s="85"/>
      <c r="I49" s="85"/>
      <c r="J49" s="9"/>
      <c r="K49" s="9"/>
      <c r="L49" s="11"/>
      <c r="M49" s="11"/>
      <c r="N49" s="11"/>
      <c r="O49" s="11"/>
      <c r="P49" s="11"/>
    </row>
    <row r="50" spans="4:16" ht="18.5" x14ac:dyDescent="0.45">
      <c r="D50" s="99"/>
      <c r="E50" s="102"/>
      <c r="F50" s="84"/>
      <c r="G50" s="85"/>
      <c r="H50" s="85"/>
      <c r="I50" s="85"/>
      <c r="J50" s="9"/>
      <c r="K50" s="9"/>
      <c r="L50" s="11"/>
      <c r="M50" s="11"/>
      <c r="N50" s="11"/>
      <c r="O50" s="11"/>
      <c r="P50" s="11"/>
    </row>
    <row r="51" spans="4:16" ht="19" thickBot="1" x14ac:dyDescent="0.5">
      <c r="D51" s="100"/>
      <c r="E51" s="103"/>
      <c r="F51" s="84"/>
      <c r="G51" s="87"/>
      <c r="H51" s="10"/>
      <c r="I51" s="9"/>
      <c r="J51" s="9"/>
      <c r="K51" s="9"/>
      <c r="L51" s="11"/>
      <c r="M51" s="11"/>
      <c r="N51" s="11"/>
      <c r="O51" s="11"/>
      <c r="P51" s="11"/>
    </row>
    <row r="52" spans="4:16" x14ac:dyDescent="0.35">
      <c r="G52" s="9"/>
      <c r="H52" s="10"/>
      <c r="I52" s="9"/>
      <c r="J52" s="9"/>
      <c r="K52" s="9"/>
      <c r="L52" s="11"/>
      <c r="M52" s="11"/>
      <c r="N52" s="11"/>
      <c r="O52" s="11"/>
      <c r="P52" s="11"/>
    </row>
    <row r="53" spans="4:16" x14ac:dyDescent="0.35">
      <c r="E53" s="88"/>
      <c r="F53" s="88"/>
      <c r="G53" s="89"/>
      <c r="H53" s="90"/>
      <c r="I53" s="11"/>
      <c r="J53" s="11"/>
      <c r="K53" s="11"/>
      <c r="L53" s="11"/>
      <c r="M53" s="11"/>
      <c r="N53" s="11"/>
      <c r="O53" s="11"/>
      <c r="P53" s="11"/>
    </row>
    <row r="54" spans="4:16" x14ac:dyDescent="0.35">
      <c r="G54" s="11"/>
      <c r="H54" s="90"/>
      <c r="I54" s="11"/>
      <c r="J54" s="11"/>
      <c r="K54" s="11"/>
      <c r="L54" s="11"/>
      <c r="M54" s="11"/>
      <c r="N54" s="11"/>
      <c r="O54" s="11"/>
      <c r="P54" s="11"/>
    </row>
    <row r="55" spans="4:16" ht="21" x14ac:dyDescent="0.5">
      <c r="D55" s="91"/>
      <c r="E55" s="92"/>
      <c r="F55" s="92"/>
      <c r="G55" s="92"/>
    </row>
    <row r="57" spans="4:16" ht="21" x14ac:dyDescent="0.5">
      <c r="E57" s="93"/>
      <c r="F57" s="93"/>
      <c r="G57" s="93"/>
    </row>
    <row r="58" spans="4:16" ht="18.5" x14ac:dyDescent="0.45">
      <c r="E58" s="94"/>
      <c r="F58" s="94"/>
      <c r="G58" s="94"/>
    </row>
    <row r="61" spans="4:16" x14ac:dyDescent="0.35">
      <c r="D61" s="83"/>
    </row>
    <row r="62" spans="4:16" x14ac:dyDescent="0.35">
      <c r="D62" s="83"/>
    </row>
    <row r="63" spans="4:16" x14ac:dyDescent="0.35">
      <c r="D63" s="83"/>
    </row>
    <row r="64" spans="4:16" x14ac:dyDescent="0.35">
      <c r="D64" s="83"/>
    </row>
    <row r="65" spans="4:7" x14ac:dyDescent="0.35">
      <c r="D65" s="83"/>
    </row>
    <row r="66" spans="4:7" x14ac:dyDescent="0.35">
      <c r="D66" s="83"/>
      <c r="E66" s="83"/>
      <c r="F66" s="83"/>
      <c r="G66" s="83"/>
    </row>
    <row r="67" spans="4:7" x14ac:dyDescent="0.35">
      <c r="D67" s="95"/>
      <c r="E67" s="83"/>
      <c r="F67" s="83"/>
      <c r="G67" s="83"/>
    </row>
    <row r="68" spans="4:7" x14ac:dyDescent="0.35">
      <c r="E68" s="83"/>
      <c r="F68" s="83"/>
      <c r="G68" s="83"/>
    </row>
    <row r="69" spans="4:7" x14ac:dyDescent="0.35">
      <c r="E69" s="96"/>
      <c r="F69" s="96"/>
      <c r="G69" s="96"/>
    </row>
    <row r="72" spans="4:7" x14ac:dyDescent="0.35">
      <c r="E72" s="97"/>
      <c r="F72" s="97"/>
      <c r="G72" s="97"/>
    </row>
  </sheetData>
  <sheetProtection algorithmName="SHA-512" hashValue="oLQrYfNDYaGoDWi0km1cxbeMEXU7AGy1Pr+U3v6v0PAIm3zZtEUNLqCZGOZ1nD1a1oE0kDxWXFqXs4/1H5mtVA==" saltValue="DdGSeBNTjK/bJKiC6tIntA==" spinCount="100000" sheet="1" objects="1" scenarios="1"/>
  <mergeCells count="39">
    <mergeCell ref="H10:H11"/>
    <mergeCell ref="I10:I11"/>
    <mergeCell ref="J10:J11"/>
    <mergeCell ref="B43:D43"/>
    <mergeCell ref="B26:E26"/>
    <mergeCell ref="B25:D25"/>
    <mergeCell ref="B39:D42"/>
    <mergeCell ref="B31:B38"/>
    <mergeCell ref="E39:E42"/>
    <mergeCell ref="C31:C37"/>
    <mergeCell ref="D31:D37"/>
    <mergeCell ref="E31:E37"/>
    <mergeCell ref="B30:D30"/>
    <mergeCell ref="G39:G43"/>
    <mergeCell ref="F6:F14"/>
    <mergeCell ref="F23:F25"/>
    <mergeCell ref="A31:A38"/>
    <mergeCell ref="A26:A30"/>
    <mergeCell ref="A21:A25"/>
    <mergeCell ref="B5:E5"/>
    <mergeCell ref="B21:E21"/>
    <mergeCell ref="B15:E15"/>
    <mergeCell ref="B14:D14"/>
    <mergeCell ref="A4:A14"/>
    <mergeCell ref="A15:A16"/>
    <mergeCell ref="D49:D51"/>
    <mergeCell ref="E49:E51"/>
    <mergeCell ref="G4:G5"/>
    <mergeCell ref="G6:G14"/>
    <mergeCell ref="G23:G25"/>
    <mergeCell ref="G28:G30"/>
    <mergeCell ref="F4:F5"/>
    <mergeCell ref="F28:F30"/>
    <mergeCell ref="F16:F20"/>
    <mergeCell ref="B20:D20"/>
    <mergeCell ref="G44:G45"/>
    <mergeCell ref="E44:E45"/>
    <mergeCell ref="D47:D48"/>
    <mergeCell ref="E47:E48"/>
  </mergeCells>
  <conditionalFormatting sqref="G47">
    <cfRule type="containsText" dxfId="0" priority="1" operator="containsText" text="ERRORE">
      <formula>NOT(ISERROR(SEARCH("ERRORE",G47)))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csy</dc:creator>
  <cp:lastModifiedBy>csy</cp:lastModifiedBy>
  <dcterms:created xsi:type="dcterms:W3CDTF">2017-10-24T09:21:40Z</dcterms:created>
  <dcterms:modified xsi:type="dcterms:W3CDTF">2021-05-20T14:51:53Z</dcterms:modified>
</cp:coreProperties>
</file>